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<sst xmlns="http://schemas.openxmlformats.org/spreadsheetml/2006/main" count="414" uniqueCount="225">
  <si>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</si>
  <si>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</si>
  <si>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</si>
  <si>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</si>
  <si>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</si>
  <si>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</si>
  <si>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</si>
  <si>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</si>
  <si>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</si>
  <si>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</si>
  <si>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</si>
  <si>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</si>
  <si>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</si>
  <si>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</si>
  <si>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</si>
  <si>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</si>
  <si>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</si>
  <si>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</si>
  <si>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</si>
  <si>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</si>
  <si>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</si>
  <si>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</si>
  <si>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</si>
  <si>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</si>
  <si>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</si>
  <si>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</si>
  <si>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</si>
  <si>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</si>
  <si>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</si>
  <si>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</si>
  <si>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</si>
  <si>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</si>
  <si>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</si>
  <si>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</si>
  <si>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</si>
  <si>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</si>
  <si>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</si>
  <si>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</si>
  <si>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</si>
  <si>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</si>
  <si>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</si>
  <si>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</si>
  <si>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</si>
  <si>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</si>
  <si>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</si>
  <si>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</si>
  <si>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</si>
  <si>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</si>
  <si>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</si>
  <si>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</si>
  <si>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</si>
  <si>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</si>
  <si>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</si>
  <si>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</si>
  <si>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</si>
  <si>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</si>
  <si>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</si>
  <si>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</si>
  <si>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</si>
  <si>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</si>
  <si>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</si>
  <si>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</si>
  <si>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</si>
  <si>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</si>
  <si>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</si>
  <si>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</si>
  <si>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</si>
  <si>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</si>
  <si>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</si>
  <si>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</si>
  <si>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DN200污水连接管15m。覆土0.7m</t>
  </si>
  <si>
    <t>189W-1</t>
  </si>
  <si>
    <t>189W-2</t>
  </si>
  <si>
    <t>189W-3</t>
  </si>
  <si>
    <t>189W-4</t>
  </si>
  <si>
    <t>189W-5</t>
  </si>
  <si>
    <t>189W-6</t>
  </si>
  <si>
    <t>189W-7</t>
  </si>
  <si>
    <t>189W-8</t>
  </si>
  <si>
    <t>189W-9</t>
  </si>
  <si>
    <t>189W-10</t>
  </si>
  <si>
    <t>189W-11</t>
  </si>
  <si>
    <t>189W-12</t>
  </si>
  <si>
    <t>189W-13</t>
  </si>
  <si>
    <t>189W-14</t>
  </si>
  <si>
    <t>189W-15</t>
  </si>
  <si>
    <t>189W-16</t>
  </si>
  <si>
    <t>189W-17</t>
  </si>
  <si>
    <t>189W-18</t>
  </si>
  <si>
    <t>189W-19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</si>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</sst>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_ "/>
    <numFmt numFmtId="178" formatCode="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76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180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60" zoomScaleNormal="160" workbookViewId="0">
      <pane xSplit="21" ySplit="2" topLeftCell="AK6" activePane="bottomRight" state="frozenSplit"/>
      <selection/>
      <selection pane="topRight"/>
      <selection pane="bottomLeft"/>
      <selection pane="bottomRight" activeCell="G19" sqref="G19:G38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9.89775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4.20803998713716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5.21847111482437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48.075</v>
      </c>
      <c r="BC11" s="160">
        <f t="shared" si="14"/>
        <v>52.05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9.89775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9.89775</v>
      </c>
      <c r="BS11" s="52">
        <f t="shared" si="19"/>
        <v>0</v>
      </c>
      <c r="BT11" s="52">
        <f>IF(OR(LOOKUP(V11,Sheet2!A$3:A$25,Sheet2!B$3:B$25)=1,G11=0),0,AW11-AO11*0.2*G11)</f>
        <v>1.02803998713716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</v>
      </c>
      <c r="AK17" s="138">
        <f t="shared" si="25"/>
        <v>0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8">
        <f t="shared" si="2"/>
        <v>0</v>
      </c>
      <c r="W18" s="139">
        <f t="shared" si="6"/>
        <v>0</v>
      </c>
      <c r="X18" s="139">
        <f t="shared" si="3"/>
        <v>0</v>
      </c>
      <c r="Y18" s="139">
        <f t="shared" si="3"/>
        <v>0</v>
      </c>
      <c r="Z18" s="139">
        <f>Y18+LOOKUP(V18,Sheet2!A$3:A$24,Sheet2!J$3:J$24)</f>
        <v>0</v>
      </c>
      <c r="AA18" s="139">
        <f t="shared" si="7"/>
        <v>0</v>
      </c>
      <c r="AB18" s="139">
        <f t="shared" si="4"/>
        <v>0</v>
      </c>
      <c r="AC18" s="139">
        <f t="shared" si="4"/>
        <v>0</v>
      </c>
      <c r="AD18" s="139">
        <f>AC18+LOOKUP(V18,Sheet2!A$3:A$24,Sheet2!J$3:J$24)</f>
        <v>0</v>
      </c>
      <c r="AE18" s="139">
        <f t="shared" si="8"/>
        <v>0</v>
      </c>
      <c r="AF18" s="139">
        <f t="shared" si="9"/>
        <v>0</v>
      </c>
      <c r="AG18" s="138">
        <f>LOOKUP(V18,Sheet2!A$3:A$24,Sheet2!K$3:K$24)</f>
        <v>0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8">
        <f>LOOKUP(R18,Sheet3!A$2:A$7,Sheet3!D$2:D$7)</f>
        <v>0</v>
      </c>
      <c r="AJ18" s="138">
        <f t="shared" si="24"/>
        <v>0</v>
      </c>
      <c r="AK18" s="138">
        <f t="shared" si="25"/>
        <v>0</v>
      </c>
      <c r="AL18" s="139">
        <f t="shared" si="10"/>
        <v>0</v>
      </c>
      <c r="AM18" s="139">
        <f t="shared" si="11"/>
        <v>0</v>
      </c>
      <c r="AN18" s="139">
        <f t="shared" si="12"/>
        <v>0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3">
        <f t="shared" si="13"/>
        <v>0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0</v>
      </c>
      <c r="BC18" s="160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29" t="s">
        <v>71</v>
      </c>
      <c r="B19" s="32">
        <v>7.8</v>
      </c>
      <c r="D19" s="110">
        <f t="shared" si="27"/>
        <v>7.32</v>
      </c>
      <c r="E19" s="32">
        <v>7.8</v>
      </c>
      <c r="F19" s="110">
        <v>6.65</v>
      </c>
      <c r="G19" s="32">
        <v>2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7.32</v>
      </c>
      <c r="X19" s="139">
        <f t="shared" ref="X19:X73" si="28">IF($G19=0,0,E19)</f>
        <v>7.8</v>
      </c>
      <c r="Y19" s="139">
        <f t="shared" ref="Y19:Y73" si="29">IF($G19=0,0,F19)</f>
        <v>6.65</v>
      </c>
      <c r="Z19" s="139">
        <f>Y19+LOOKUP(V19,Sheet2!A$3:A$24,Sheet2!J$3:J$24)</f>
        <v>6.99</v>
      </c>
      <c r="AA19" s="139">
        <f t="shared" si="7"/>
        <v>7.17</v>
      </c>
      <c r="AB19" s="139">
        <f t="shared" ref="AB19:AB73" si="30">IF($G19=0,0,E20)</f>
        <v>7.65</v>
      </c>
      <c r="AC19" s="139">
        <f t="shared" ref="AC19:AC73" si="31">IF($G19=0,0,F20)</f>
        <v>6.643</v>
      </c>
      <c r="AD19" s="139">
        <f>AC19+LOOKUP(V19,Sheet2!A$3:A$24,Sheet2!J$3:J$24)</f>
        <v>6.983</v>
      </c>
      <c r="AE19" s="139">
        <f t="shared" si="8"/>
        <v>0.81</v>
      </c>
      <c r="AF19" s="139">
        <f t="shared" si="9"/>
        <v>0.667000000000001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0.98</v>
      </c>
      <c r="AM19" s="139">
        <f t="shared" si="11"/>
        <v>0.837</v>
      </c>
      <c r="AN19" s="139">
        <f t="shared" si="12"/>
        <v>0.9085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2.25308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0.1938</v>
      </c>
      <c r="AV19" s="155">
        <f>IF(AND(AE19&gt;3.5,AF19&gt;3.5),LOOKUP(Sheet1!V19,Sheet2!A$3:A$24,Sheet2!W$3:W$24),LOOKUP(V19,Sheet2!A$3:A$24,Sheet2!V$3:V$24))*G19</f>
        <v>0.24408793370489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1.58836907670593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7.554</v>
      </c>
      <c r="BC19" s="160">
        <f t="shared" si="14"/>
        <v>7.70266666666667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2.25308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2.25308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2.08</v>
      </c>
      <c r="BV19" s="52">
        <f t="shared" si="21"/>
        <v>3.54</v>
      </c>
      <c r="BW19" s="32">
        <f t="shared" si="22"/>
        <v>0</v>
      </c>
    </row>
    <row r="20" spans="1:75">
      <c r="A20" s="129" t="s">
        <v>72</v>
      </c>
      <c r="B20" s="32">
        <v>7.65</v>
      </c>
      <c r="D20" s="110">
        <f t="shared" si="27"/>
        <v>7.17</v>
      </c>
      <c r="E20" s="32">
        <v>7.65</v>
      </c>
      <c r="F20" s="110">
        <v>6.643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29" t="s">
        <v>72</v>
      </c>
      <c r="B21" s="32">
        <v>7.65</v>
      </c>
      <c r="D21" s="110">
        <f t="shared" si="27"/>
        <v>7.17</v>
      </c>
      <c r="E21" s="32">
        <v>7.65</v>
      </c>
      <c r="F21" s="110">
        <v>6.763</v>
      </c>
      <c r="G21" s="32">
        <v>2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7.17</v>
      </c>
      <c r="X21" s="139">
        <f t="shared" si="28"/>
        <v>7.65</v>
      </c>
      <c r="Y21" s="139">
        <f t="shared" si="29"/>
        <v>6.763</v>
      </c>
      <c r="Z21" s="139">
        <f>Y21+LOOKUP(V21,Sheet2!A$3:A$24,Sheet2!J$3:J$24)</f>
        <v>7.103</v>
      </c>
      <c r="AA21" s="139">
        <f t="shared" si="7"/>
        <v>7.15</v>
      </c>
      <c r="AB21" s="139">
        <f t="shared" si="30"/>
        <v>7.63</v>
      </c>
      <c r="AC21" s="139">
        <f t="shared" si="31"/>
        <v>6.77</v>
      </c>
      <c r="AD21" s="139">
        <f>AC21+LOOKUP(V21,Sheet2!A$3:A$24,Sheet2!J$3:J$24)</f>
        <v>7.11</v>
      </c>
      <c r="AE21" s="139">
        <f t="shared" si="8"/>
        <v>0.547000000000001</v>
      </c>
      <c r="AF21" s="139">
        <f t="shared" si="9"/>
        <v>0.52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0.717</v>
      </c>
      <c r="AM21" s="139">
        <f t="shared" si="11"/>
        <v>0.690000000000001</v>
      </c>
      <c r="AN21" s="139">
        <f t="shared" si="12"/>
        <v>0.7035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1.74468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0.1938</v>
      </c>
      <c r="AV21" s="155">
        <f>IF(AND(AE21&gt;3.5,AF21&gt;3.5),LOOKUP(Sheet1!V21,Sheet2!A$3:A$24,Sheet2!W$3:W$24),LOOKUP(V21,Sheet2!A$3:A$24,Sheet2!V$3:V$24))*G21</f>
        <v>0.24408793370489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1.28744907670593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6.734</v>
      </c>
      <c r="BC21" s="160">
        <f t="shared" si="14"/>
        <v>7.156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1.74468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1.74468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1.817</v>
      </c>
      <c r="BV21" s="52">
        <f t="shared" si="21"/>
        <v>3.014</v>
      </c>
      <c r="BW21" s="32">
        <f t="shared" si="22"/>
        <v>0</v>
      </c>
    </row>
    <row r="22" spans="1:75">
      <c r="A22" s="129" t="s">
        <v>73</v>
      </c>
      <c r="B22" s="32">
        <v>7.63</v>
      </c>
      <c r="D22" s="110">
        <f t="shared" si="27"/>
        <v>7.15</v>
      </c>
      <c r="E22" s="32">
        <v>7.63</v>
      </c>
      <c r="F22" s="110">
        <v>6.77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29" t="s">
        <v>74</v>
      </c>
      <c r="B23" s="32">
        <v>7.66</v>
      </c>
      <c r="D23" s="110">
        <f t="shared" si="27"/>
        <v>7.18</v>
      </c>
      <c r="E23" s="32">
        <v>7.66</v>
      </c>
      <c r="F23" s="110">
        <v>6.76</v>
      </c>
      <c r="G23" s="32">
        <v>2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7.18</v>
      </c>
      <c r="X23" s="139">
        <f t="shared" si="28"/>
        <v>7.66</v>
      </c>
      <c r="Y23" s="139">
        <f t="shared" si="29"/>
        <v>6.76</v>
      </c>
      <c r="Z23" s="139">
        <f>Y23+LOOKUP(V23,Sheet2!A$3:A$24,Sheet2!J$3:J$24)</f>
        <v>7.1</v>
      </c>
      <c r="AA23" s="139">
        <f t="shared" si="7"/>
        <v>7.19</v>
      </c>
      <c r="AB23" s="139">
        <f t="shared" si="30"/>
        <v>7.67</v>
      </c>
      <c r="AC23" s="139">
        <f t="shared" si="31"/>
        <v>6.754</v>
      </c>
      <c r="AD23" s="139">
        <f>AC23+LOOKUP(V23,Sheet2!A$3:A$24,Sheet2!J$3:J$24)</f>
        <v>7.094</v>
      </c>
      <c r="AE23" s="139">
        <f t="shared" si="8"/>
        <v>0.56</v>
      </c>
      <c r="AF23" s="139">
        <f t="shared" si="9"/>
        <v>0.576000000000001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0.73</v>
      </c>
      <c r="AM23" s="139">
        <f t="shared" si="11"/>
        <v>0.746</v>
      </c>
      <c r="AN23" s="139">
        <f t="shared" si="12"/>
        <v>0.738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1.83024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0.1938</v>
      </c>
      <c r="AV23" s="155">
        <f>IF(AND(AE23&gt;3.5,AF23&gt;3.5),LOOKUP(Sheet1!V23,Sheet2!A$3:A$24,Sheet2!W$3:W$24),LOOKUP(V23,Sheet2!A$3:A$24,Sheet2!V$3:V$24))*G23</f>
        <v>0.24408793370489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1.35272907670593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6.872</v>
      </c>
      <c r="BC23" s="160">
        <f t="shared" si="14"/>
        <v>7.248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1.83024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1.83024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1.846</v>
      </c>
      <c r="BV23" s="52">
        <f t="shared" si="21"/>
        <v>3.072</v>
      </c>
      <c r="BW23" s="32">
        <f t="shared" si="22"/>
        <v>0</v>
      </c>
    </row>
    <row r="24" spans="1:75">
      <c r="A24" s="129" t="s">
        <v>75</v>
      </c>
      <c r="B24" s="32">
        <v>7.67</v>
      </c>
      <c r="D24" s="110">
        <f t="shared" si="27"/>
        <v>7.19</v>
      </c>
      <c r="E24" s="32">
        <v>7.67</v>
      </c>
      <c r="F24" s="110">
        <v>6.754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76</v>
      </c>
      <c r="B25" s="32">
        <v>7.63</v>
      </c>
      <c r="D25" s="110">
        <f t="shared" si="27"/>
        <v>7.15</v>
      </c>
      <c r="E25" s="32">
        <v>7.63</v>
      </c>
      <c r="F25" s="110">
        <v>6.72</v>
      </c>
      <c r="G25" s="32">
        <v>1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7.15</v>
      </c>
      <c r="X25" s="139">
        <f t="shared" si="28"/>
        <v>7.63</v>
      </c>
      <c r="Y25" s="139">
        <f t="shared" si="29"/>
        <v>6.72</v>
      </c>
      <c r="Z25" s="139">
        <f>Y25+LOOKUP(V25,Sheet2!A$3:A$24,Sheet2!J$3:J$24)</f>
        <v>7.06</v>
      </c>
      <c r="AA25" s="139">
        <f t="shared" si="7"/>
        <v>7.17</v>
      </c>
      <c r="AB25" s="139">
        <f t="shared" si="30"/>
        <v>7.65</v>
      </c>
      <c r="AC25" s="139">
        <f t="shared" si="31"/>
        <v>6.716</v>
      </c>
      <c r="AD25" s="139">
        <f>AC25+LOOKUP(V25,Sheet2!A$3:A$24,Sheet2!J$3:J$24)</f>
        <v>7.056</v>
      </c>
      <c r="AE25" s="139">
        <f t="shared" si="8"/>
        <v>0.57</v>
      </c>
      <c r="AF25" s="139">
        <f t="shared" si="9"/>
        <v>0.594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0.740000000000001</v>
      </c>
      <c r="AM25" s="139">
        <f t="shared" si="11"/>
        <v>0.764</v>
      </c>
      <c r="AN25" s="139">
        <f t="shared" si="12"/>
        <v>0.752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0.93248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0.0969</v>
      </c>
      <c r="AV25" s="155">
        <f>IF(AND(AE25&gt;3.5,AF25&gt;3.5),LOOKUP(Sheet1!V25,Sheet2!A$3:A$24,Sheet2!W$3:W$24),LOOKUP(V25,Sheet2!A$3:A$24,Sheet2!V$3:V$24))*G25</f>
        <v>0.122043966852445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0.685924538352963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3.464</v>
      </c>
      <c r="BC25" s="160">
        <f t="shared" si="14"/>
        <v>3.64266666666667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0.93248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0.93248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1.864</v>
      </c>
      <c r="BV25" s="52">
        <f t="shared" si="21"/>
        <v>3.108</v>
      </c>
      <c r="BW25" s="32">
        <f t="shared" si="22"/>
        <v>0</v>
      </c>
    </row>
    <row r="26" spans="1:75">
      <c r="A26" s="129" t="s">
        <v>77</v>
      </c>
      <c r="B26" s="32">
        <v>7.65</v>
      </c>
      <c r="D26" s="110">
        <f t="shared" si="27"/>
        <v>7.17</v>
      </c>
      <c r="E26" s="32">
        <v>7.65</v>
      </c>
      <c r="F26" s="110">
        <v>6.716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29" t="s">
        <v>78</v>
      </c>
      <c r="B27" s="32">
        <v>7.67</v>
      </c>
      <c r="D27" s="110">
        <f t="shared" si="27"/>
        <v>7.19</v>
      </c>
      <c r="E27" s="32">
        <v>7.67</v>
      </c>
      <c r="F27" s="110">
        <v>6.665</v>
      </c>
      <c r="G27" s="32">
        <v>2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8">
        <f t="shared" si="2"/>
        <v>0.3</v>
      </c>
      <c r="W27" s="139">
        <f t="shared" si="6"/>
        <v>7.19</v>
      </c>
      <c r="X27" s="139">
        <f t="shared" si="28"/>
        <v>7.67</v>
      </c>
      <c r="Y27" s="139">
        <f t="shared" si="29"/>
        <v>6.665</v>
      </c>
      <c r="Z27" s="139">
        <f>Y27+LOOKUP(V27,Sheet2!A$3:A$24,Sheet2!J$3:J$24)</f>
        <v>7.005</v>
      </c>
      <c r="AA27" s="139">
        <f t="shared" si="7"/>
        <v>7.2</v>
      </c>
      <c r="AB27" s="139">
        <f t="shared" si="30"/>
        <v>7.68</v>
      </c>
      <c r="AC27" s="139">
        <f t="shared" si="31"/>
        <v>6.67</v>
      </c>
      <c r="AD27" s="139">
        <f>AC27+LOOKUP(V27,Sheet2!A$3:A$24,Sheet2!J$3:J$24)</f>
        <v>7.01</v>
      </c>
      <c r="AE27" s="139">
        <f t="shared" si="8"/>
        <v>0.665</v>
      </c>
      <c r="AF27" s="139">
        <f t="shared" si="9"/>
        <v>0.67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0.835</v>
      </c>
      <c r="AM27" s="139">
        <f t="shared" si="11"/>
        <v>0.839999999999999</v>
      </c>
      <c r="AN27" s="139">
        <f t="shared" si="12"/>
        <v>0.837499999999999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2.077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0.1938</v>
      </c>
      <c r="AV27" s="155">
        <f>IF(AND(AE27&gt;3.5,AF27&gt;3.5),LOOKUP(Sheet1!V27,Sheet2!A$3:A$24,Sheet2!W$3:W$24),LOOKUP(V27,Sheet2!A$3:A$24,Sheet2!V$3:V$24))*G27</f>
        <v>0.24408793370489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1.43568907670592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7.27</v>
      </c>
      <c r="BC27" s="160">
        <f t="shared" si="14"/>
        <v>7.51333333333333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2.077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2.077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1.94</v>
      </c>
      <c r="BV27" s="52">
        <f t="shared" si="21"/>
        <v>3.26</v>
      </c>
      <c r="BW27" s="32">
        <f t="shared" si="22"/>
        <v>0</v>
      </c>
    </row>
    <row r="28" spans="1:75">
      <c r="A28" s="129" t="s">
        <v>79</v>
      </c>
      <c r="B28" s="32">
        <v>7.68</v>
      </c>
      <c r="D28" s="110">
        <f t="shared" si="27"/>
        <v>7.2</v>
      </c>
      <c r="E28" s="32">
        <v>7.68</v>
      </c>
      <c r="F28" s="110">
        <v>6.67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29" t="s">
        <v>79</v>
      </c>
      <c r="B29" s="32">
        <v>7.68</v>
      </c>
      <c r="D29" s="110">
        <f t="shared" si="27"/>
        <v>7.2</v>
      </c>
      <c r="E29" s="32">
        <v>7.68</v>
      </c>
      <c r="F29" s="110">
        <v>6.699</v>
      </c>
      <c r="G29" s="32">
        <v>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7.2</v>
      </c>
      <c r="X29" s="139">
        <f t="shared" si="28"/>
        <v>7.68</v>
      </c>
      <c r="Y29" s="139">
        <f t="shared" si="29"/>
        <v>6.699</v>
      </c>
      <c r="Z29" s="139">
        <f>Y29+LOOKUP(V29,Sheet2!A$3:A$24,Sheet2!J$3:J$24)</f>
        <v>7.039</v>
      </c>
      <c r="AA29" s="139">
        <f t="shared" si="7"/>
        <v>7.18</v>
      </c>
      <c r="AB29" s="139">
        <f t="shared" si="30"/>
        <v>7.66</v>
      </c>
      <c r="AC29" s="139">
        <f t="shared" si="31"/>
        <v>6.71</v>
      </c>
      <c r="AD29" s="139">
        <f>AC29+LOOKUP(V29,Sheet2!A$3:A$24,Sheet2!J$3:J$24)</f>
        <v>7.05</v>
      </c>
      <c r="AE29" s="139">
        <f t="shared" si="8"/>
        <v>0.641</v>
      </c>
      <c r="AF29" s="139">
        <f t="shared" si="9"/>
        <v>0.61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0.810999999999999</v>
      </c>
      <c r="AM29" s="139">
        <f t="shared" si="11"/>
        <v>0.78</v>
      </c>
      <c r="AN29" s="139">
        <f t="shared" si="12"/>
        <v>0.7955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3.94568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0.3876</v>
      </c>
      <c r="AV29" s="155">
        <f>IF(AND(AE29&gt;3.5,AF29&gt;3.5),LOOKUP(Sheet1!V29,Sheet2!A$3:A$24,Sheet2!W$3:W$24),LOOKUP(V29,Sheet2!A$3:A$24,Sheet2!V$3:V$24))*G29</f>
        <v>0.48817586740978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2.73793815341185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14.204</v>
      </c>
      <c r="BC29" s="160">
        <f t="shared" si="14"/>
        <v>14.8026666666667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3.94568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3.94568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1.911</v>
      </c>
      <c r="BV29" s="52">
        <f t="shared" si="21"/>
        <v>3.202</v>
      </c>
      <c r="BW29" s="32">
        <f t="shared" si="22"/>
        <v>0</v>
      </c>
    </row>
    <row r="30" spans="1:75">
      <c r="A30" s="129" t="s">
        <v>80</v>
      </c>
      <c r="B30" s="32">
        <v>7.66</v>
      </c>
      <c r="D30" s="110">
        <f t="shared" si="27"/>
        <v>7.18</v>
      </c>
      <c r="E30" s="32">
        <v>7.66</v>
      </c>
      <c r="F30" s="110">
        <v>6.71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29" t="s">
        <v>81</v>
      </c>
      <c r="B31" s="32">
        <v>7.6</v>
      </c>
      <c r="D31" s="110">
        <f t="shared" si="27"/>
        <v>7.12</v>
      </c>
      <c r="E31" s="32">
        <v>7.6</v>
      </c>
      <c r="F31" s="110">
        <v>6.5</v>
      </c>
      <c r="G31" s="32">
        <v>3</v>
      </c>
      <c r="H31" s="32">
        <v>0.2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8">
        <f t="shared" si="2"/>
        <v>0.2</v>
      </c>
      <c r="W31" s="139">
        <f t="shared" si="6"/>
        <v>7.12</v>
      </c>
      <c r="X31" s="139">
        <f t="shared" si="28"/>
        <v>7.6</v>
      </c>
      <c r="Y31" s="139">
        <f t="shared" si="29"/>
        <v>6.5</v>
      </c>
      <c r="Z31" s="139">
        <f>Y31+LOOKUP(V31,Sheet2!A$3:A$24,Sheet2!J$3:J$24)</f>
        <v>6.6975</v>
      </c>
      <c r="AA31" s="139">
        <f t="shared" si="7"/>
        <v>7.11</v>
      </c>
      <c r="AB31" s="139">
        <f t="shared" si="30"/>
        <v>7.59</v>
      </c>
      <c r="AC31" s="139">
        <f t="shared" si="31"/>
        <v>6.486</v>
      </c>
      <c r="AD31" s="139">
        <f>AC31+LOOKUP(V31,Sheet2!A$3:A$24,Sheet2!J$3:J$24)</f>
        <v>6.6835</v>
      </c>
      <c r="AE31" s="139">
        <f t="shared" si="8"/>
        <v>0.9025</v>
      </c>
      <c r="AF31" s="139">
        <f t="shared" si="9"/>
        <v>0.9065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0.2025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0.822499999999999</v>
      </c>
      <c r="AM31" s="139">
        <f t="shared" si="11"/>
        <v>0.8265</v>
      </c>
      <c r="AN31" s="139">
        <f t="shared" si="12"/>
        <v>0.824499999999999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1.06</v>
      </c>
      <c r="AP31" s="115"/>
      <c r="AQ31" s="153">
        <f t="shared" si="13"/>
        <v>2.62191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0.841607997427432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1.68605422296487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10.827</v>
      </c>
      <c r="BC31" s="160">
        <f t="shared" si="14"/>
        <v>11.218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2.62191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2.62191</v>
      </c>
      <c r="BS31" s="52">
        <f t="shared" si="19"/>
        <v>0</v>
      </c>
      <c r="BT31" s="52">
        <f>IF(OR(LOOKUP(V31,Sheet2!A$3:A$25,Sheet2!B$3:B$25)=1,G31=0),0,AW31-AO31*0.2*G31)</f>
        <v>0.205607997427431</v>
      </c>
      <c r="BU31" s="52">
        <f t="shared" si="20"/>
        <v>1.8365</v>
      </c>
      <c r="BV31" s="52">
        <f t="shared" si="21"/>
        <v>3.143</v>
      </c>
      <c r="BW31" s="32">
        <f t="shared" si="22"/>
        <v>0</v>
      </c>
    </row>
    <row r="32" spans="1:75">
      <c r="A32" s="129" t="s">
        <v>82</v>
      </c>
      <c r="B32" s="32">
        <v>7.59</v>
      </c>
      <c r="D32" s="110">
        <f t="shared" si="27"/>
        <v>7.11</v>
      </c>
      <c r="E32" s="32">
        <v>7.59</v>
      </c>
      <c r="F32" s="110">
        <v>6.486</v>
      </c>
      <c r="G32" s="32">
        <v>0</v>
      </c>
      <c r="H32" s="32">
        <v>0.2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29" t="s">
        <v>83</v>
      </c>
      <c r="B33" s="32">
        <v>8.84</v>
      </c>
      <c r="D33" s="110">
        <f t="shared" si="27"/>
        <v>8.36</v>
      </c>
      <c r="E33" s="32">
        <v>8.84</v>
      </c>
      <c r="F33" s="110">
        <v>7.227</v>
      </c>
      <c r="G33" s="32">
        <v>7</v>
      </c>
      <c r="H33" s="32">
        <v>0.2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1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A</v>
      </c>
      <c r="S33" s="112" t="str">
        <f t="shared" si="5"/>
        <v>A</v>
      </c>
      <c r="T33" s="113">
        <f t="shared" si="23"/>
        <v>0</v>
      </c>
      <c r="V33" s="138">
        <f t="shared" si="2"/>
        <v>0.2</v>
      </c>
      <c r="W33" s="139">
        <f t="shared" si="6"/>
        <v>8.36</v>
      </c>
      <c r="X33" s="139">
        <f t="shared" si="28"/>
        <v>8.84</v>
      </c>
      <c r="Y33" s="139">
        <f t="shared" si="29"/>
        <v>7.227</v>
      </c>
      <c r="Z33" s="139">
        <f>Y33+LOOKUP(V33,Sheet2!A$3:A$24,Sheet2!J$3:J$24)</f>
        <v>7.4245</v>
      </c>
      <c r="AA33" s="139">
        <f t="shared" si="7"/>
        <v>8.43</v>
      </c>
      <c r="AB33" s="139">
        <f t="shared" si="30"/>
        <v>8.91</v>
      </c>
      <c r="AC33" s="139">
        <f t="shared" si="31"/>
        <v>7.207</v>
      </c>
      <c r="AD33" s="139">
        <f>AC33+LOOKUP(V33,Sheet2!A$3:A$24,Sheet2!J$3:J$24)</f>
        <v>7.4045</v>
      </c>
      <c r="AE33" s="139">
        <f t="shared" si="8"/>
        <v>1.4155</v>
      </c>
      <c r="AF33" s="139">
        <f t="shared" si="9"/>
        <v>1.5055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0.2025</v>
      </c>
      <c r="AI33" s="138">
        <f>LOOKUP(R33,Sheet3!A$2:A$7,Sheet3!D$2:D$7)</f>
        <v>0.3</v>
      </c>
      <c r="AJ33" s="138">
        <f t="shared" si="24"/>
        <v>0.48</v>
      </c>
      <c r="AK33" s="138">
        <f t="shared" si="25"/>
        <v>0.48</v>
      </c>
      <c r="AL33" s="139">
        <f t="shared" si="10"/>
        <v>1.6355</v>
      </c>
      <c r="AM33" s="139">
        <f t="shared" si="11"/>
        <v>1.7255</v>
      </c>
      <c r="AN33" s="139">
        <f t="shared" si="12"/>
        <v>1.6805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1.06</v>
      </c>
      <c r="AP33" s="115"/>
      <c r="AQ33" s="153">
        <f t="shared" si="13"/>
        <v>12.46931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2.226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1.96375199399734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4.49433652025137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3.56531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37.247</v>
      </c>
      <c r="BC33" s="160">
        <f t="shared" si="14"/>
        <v>34.1646666666667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12.46931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12.46931</v>
      </c>
      <c r="BS33" s="52">
        <f t="shared" si="19"/>
        <v>0</v>
      </c>
      <c r="BT33" s="52">
        <f>IF(OR(LOOKUP(V33,Sheet2!A$3:A$25,Sheet2!B$3:B$25)=1,G33=0),0,AW33-AO33*0.2*G33)</f>
        <v>0.47975199399734</v>
      </c>
      <c r="BU33" s="52">
        <f t="shared" si="20"/>
        <v>2.7355</v>
      </c>
      <c r="BV33" s="52">
        <f t="shared" si="21"/>
        <v>4.941</v>
      </c>
      <c r="BW33" s="32">
        <f t="shared" si="22"/>
        <v>7</v>
      </c>
    </row>
    <row r="34" spans="1:75">
      <c r="A34" s="129" t="s">
        <v>84</v>
      </c>
      <c r="B34" s="32">
        <v>8.91</v>
      </c>
      <c r="D34" s="110">
        <f t="shared" si="27"/>
        <v>8.43</v>
      </c>
      <c r="E34" s="32">
        <v>8.91</v>
      </c>
      <c r="F34" s="110">
        <v>7.207</v>
      </c>
      <c r="G34" s="32">
        <v>2</v>
      </c>
      <c r="H34" s="32">
        <v>0.2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1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A</v>
      </c>
      <c r="S34" s="112" t="str">
        <f t="shared" si="5"/>
        <v>A</v>
      </c>
      <c r="T34" s="113">
        <f t="shared" si="23"/>
        <v>0</v>
      </c>
      <c r="V34" s="138">
        <f t="shared" si="2"/>
        <v>0.2</v>
      </c>
      <c r="W34" s="139">
        <f t="shared" si="6"/>
        <v>8.43</v>
      </c>
      <c r="X34" s="139">
        <f t="shared" si="28"/>
        <v>8.91</v>
      </c>
      <c r="Y34" s="139">
        <f t="shared" si="29"/>
        <v>7.207</v>
      </c>
      <c r="Z34" s="139">
        <f>Y34+LOOKUP(V34,Sheet2!A$3:A$24,Sheet2!J$3:J$24)</f>
        <v>7.4045</v>
      </c>
      <c r="AA34" s="139">
        <f t="shared" si="7"/>
        <v>8.45</v>
      </c>
      <c r="AB34" s="139">
        <f t="shared" si="30"/>
        <v>8.93</v>
      </c>
      <c r="AC34" s="139">
        <f t="shared" si="31"/>
        <v>7.2</v>
      </c>
      <c r="AD34" s="139">
        <f>AC34+LOOKUP(V34,Sheet2!A$3:A$24,Sheet2!J$3:J$24)</f>
        <v>7.3975</v>
      </c>
      <c r="AE34" s="139">
        <f t="shared" si="8"/>
        <v>1.5055</v>
      </c>
      <c r="AF34" s="139">
        <f t="shared" si="9"/>
        <v>1.5325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0.2025</v>
      </c>
      <c r="AI34" s="138">
        <f>LOOKUP(R34,Sheet3!A$2:A$7,Sheet3!D$2:D$7)</f>
        <v>0.3</v>
      </c>
      <c r="AJ34" s="138">
        <f t="shared" si="24"/>
        <v>0.48</v>
      </c>
      <c r="AK34" s="138">
        <f t="shared" si="25"/>
        <v>0.48</v>
      </c>
      <c r="AL34" s="139">
        <f t="shared" si="10"/>
        <v>1.7255</v>
      </c>
      <c r="AM34" s="139">
        <f t="shared" si="11"/>
        <v>1.7525</v>
      </c>
      <c r="AN34" s="139">
        <f t="shared" si="12"/>
        <v>1.739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1.06</v>
      </c>
      <c r="AP34" s="115"/>
      <c r="AQ34" s="153">
        <f t="shared" si="13"/>
        <v>3.68668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0.636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0.561071998284954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1.28409614864325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1.14268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10.876</v>
      </c>
      <c r="BC34" s="160">
        <f t="shared" si="14"/>
        <v>9.91733333333333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3.68668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3.68668</v>
      </c>
      <c r="BS34" s="52">
        <f t="shared" si="19"/>
        <v>0</v>
      </c>
      <c r="BT34" s="52">
        <f>IF(OR(LOOKUP(V34,Sheet2!A$3:A$25,Sheet2!B$3:B$25)=1,G34=0),0,AW34-AO34*0.2*G34)</f>
        <v>0.137071998284954</v>
      </c>
      <c r="BU34" s="52">
        <f t="shared" si="20"/>
        <v>2.7625</v>
      </c>
      <c r="BV34" s="52">
        <f t="shared" si="21"/>
        <v>4.995</v>
      </c>
      <c r="BW34" s="32">
        <f t="shared" si="22"/>
        <v>2</v>
      </c>
    </row>
    <row r="35" spans="1:75">
      <c r="A35" s="129" t="s">
        <v>85</v>
      </c>
      <c r="B35" s="32">
        <v>8.93</v>
      </c>
      <c r="D35" s="110">
        <f t="shared" si="27"/>
        <v>8.45</v>
      </c>
      <c r="E35" s="32">
        <v>8.93</v>
      </c>
      <c r="F35" s="110">
        <v>7.2</v>
      </c>
      <c r="G35" s="32">
        <v>0</v>
      </c>
      <c r="H35" s="32">
        <v>0.2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29" t="s">
        <v>86</v>
      </c>
      <c r="B36" s="32">
        <v>8.75</v>
      </c>
      <c r="D36" s="110">
        <f t="shared" si="27"/>
        <v>8.27</v>
      </c>
      <c r="E36" s="32">
        <v>8.75</v>
      </c>
      <c r="F36" s="110">
        <v>7.74</v>
      </c>
      <c r="G36" s="32">
        <v>3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6"/>
        <v>0</v>
      </c>
      <c r="R36" s="111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2" t="str">
        <f t="shared" si="5"/>
        <v>A</v>
      </c>
      <c r="T36" s="113">
        <f t="shared" si="23"/>
        <v>0</v>
      </c>
      <c r="V36" s="138">
        <f t="shared" si="2"/>
        <v>0.3</v>
      </c>
      <c r="W36" s="139">
        <f t="shared" si="6"/>
        <v>8.27</v>
      </c>
      <c r="X36" s="139">
        <f t="shared" si="28"/>
        <v>8.75</v>
      </c>
      <c r="Y36" s="139">
        <f t="shared" si="29"/>
        <v>7.74</v>
      </c>
      <c r="Z36" s="139">
        <f>Y36+LOOKUP(V36,Sheet2!A$3:A$24,Sheet2!J$3:J$24)</f>
        <v>8.08</v>
      </c>
      <c r="AA36" s="139">
        <f t="shared" si="7"/>
        <v>8.27</v>
      </c>
      <c r="AB36" s="139">
        <f t="shared" si="30"/>
        <v>8.75</v>
      </c>
      <c r="AC36" s="139">
        <f t="shared" si="31"/>
        <v>7.732</v>
      </c>
      <c r="AD36" s="139">
        <f>AC36+LOOKUP(V36,Sheet2!A$3:A$24,Sheet2!J$3:J$24)</f>
        <v>8.072</v>
      </c>
      <c r="AE36" s="139">
        <f t="shared" si="8"/>
        <v>0.67</v>
      </c>
      <c r="AF36" s="139">
        <f t="shared" si="9"/>
        <v>0.677999999999999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8">
        <f>LOOKUP(R36,Sheet3!A$2:A$7,Sheet3!D$2:D$7)</f>
        <v>0.35</v>
      </c>
      <c r="AJ36" s="138">
        <f t="shared" si="24"/>
        <v>0.48</v>
      </c>
      <c r="AK36" s="138">
        <f t="shared" si="25"/>
        <v>0.48</v>
      </c>
      <c r="AL36" s="139">
        <f t="shared" si="10"/>
        <v>1.19</v>
      </c>
      <c r="AM36" s="139">
        <f t="shared" si="11"/>
        <v>1.198</v>
      </c>
      <c r="AN36" s="139">
        <f t="shared" si="12"/>
        <v>1.194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3">
        <f t="shared" si="13"/>
        <v>4.44168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1.302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0.2907</v>
      </c>
      <c r="AV36" s="155">
        <f>IF(AND(AE36&gt;3.5,AF36&gt;3.5),LOOKUP(Sheet1!V36,Sheet2!A$3:A$24,Sheet2!W$3:W$24),LOOKUP(V36,Sheet2!A$3:A$24,Sheet2!V$3:V$24))*G36</f>
        <v>0.366131900557335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2.16601361505889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13.044</v>
      </c>
      <c r="BC36" s="160">
        <f t="shared" si="14"/>
        <v>12.696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4.44168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4.44168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2.298</v>
      </c>
      <c r="BV36" s="52">
        <f t="shared" si="21"/>
        <v>3.976</v>
      </c>
      <c r="BW36" s="32">
        <f t="shared" si="22"/>
        <v>3</v>
      </c>
    </row>
    <row r="37" spans="1:75">
      <c r="A37" s="129" t="s">
        <v>87</v>
      </c>
      <c r="B37" s="32">
        <v>8.75</v>
      </c>
      <c r="D37" s="110">
        <f t="shared" si="27"/>
        <v>8.27</v>
      </c>
      <c r="E37" s="32">
        <v>8.75</v>
      </c>
      <c r="F37" s="110">
        <v>7.732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29" t="s">
        <v>88</v>
      </c>
      <c r="B38" s="32">
        <v>8.77</v>
      </c>
      <c r="D38" s="110">
        <f t="shared" si="27"/>
        <v>8.29</v>
      </c>
      <c r="E38" s="32">
        <v>8.77</v>
      </c>
      <c r="F38" s="110">
        <v>7.72</v>
      </c>
      <c r="G38" s="32">
        <v>2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A</v>
      </c>
      <c r="T38" s="113">
        <f t="shared" si="23"/>
        <v>0</v>
      </c>
      <c r="V38" s="138">
        <f t="shared" si="2"/>
        <v>0.3</v>
      </c>
      <c r="W38" s="139">
        <f t="shared" si="6"/>
        <v>8.29</v>
      </c>
      <c r="X38" s="139">
        <f t="shared" si="28"/>
        <v>8.77</v>
      </c>
      <c r="Y38" s="139">
        <f t="shared" si="29"/>
        <v>7.72</v>
      </c>
      <c r="Z38" s="139">
        <f>Y38+LOOKUP(V38,Sheet2!A$3:A$24,Sheet2!J$3:J$24)</f>
        <v>8.06</v>
      </c>
      <c r="AA38" s="139">
        <f t="shared" si="7"/>
        <v>8.29</v>
      </c>
      <c r="AB38" s="139">
        <f t="shared" si="30"/>
        <v>8.77</v>
      </c>
      <c r="AC38" s="139">
        <f t="shared" si="31"/>
        <v>7.715</v>
      </c>
      <c r="AD38" s="139">
        <f>AC38+LOOKUP(V38,Sheet2!A$3:A$24,Sheet2!J$3:J$24)</f>
        <v>8.055</v>
      </c>
      <c r="AE38" s="139">
        <f t="shared" si="8"/>
        <v>0.709999999999999</v>
      </c>
      <c r="AF38" s="139">
        <f t="shared" si="9"/>
        <v>0.715</v>
      </c>
      <c r="AG38" s="138">
        <f>LOOKUP(V38,Sheet2!A$3:A$24,Sheet2!K$3:K$24)</f>
        <v>0.5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0.879999999999999</v>
      </c>
      <c r="AM38" s="139">
        <f t="shared" si="11"/>
        <v>0.884999999999999</v>
      </c>
      <c r="AN38" s="139">
        <f t="shared" si="12"/>
        <v>0.882499999999999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3">
        <f t="shared" si="13"/>
        <v>2.1886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0.1938</v>
      </c>
      <c r="AV38" s="155">
        <f>IF(AND(AE38&gt;3.5,AF38&gt;3.5),LOOKUP(Sheet1!V38,Sheet2!A$3:A$24,Sheet2!W$3:W$24),LOOKUP(V38,Sheet2!A$3:A$24,Sheet2!V$3:V$24))*G38</f>
        <v>0.24408793370489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1.52388907670593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7.45</v>
      </c>
      <c r="BC38" s="160">
        <f t="shared" si="14"/>
        <v>7.63333333333333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2.1886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2.1886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1.985</v>
      </c>
      <c r="BV38" s="52">
        <f t="shared" si="21"/>
        <v>3.35</v>
      </c>
      <c r="BW38" s="32">
        <f t="shared" si="22"/>
        <v>0</v>
      </c>
    </row>
    <row r="39" spans="1:75">
      <c r="A39" s="129" t="s">
        <v>89</v>
      </c>
      <c r="B39" s="32">
        <v>8.77</v>
      </c>
      <c r="D39" s="110">
        <f t="shared" si="27"/>
        <v>8.29</v>
      </c>
      <c r="E39" s="32">
        <v>8.77</v>
      </c>
      <c r="F39" s="110">
        <v>7.715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0.48</v>
      </c>
      <c r="BV39" s="52">
        <f t="shared" si="21"/>
        <v>0.96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8 A19:H39 K19:K39 A4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9:J3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91</v>
      </c>
      <c r="AB1" s="84" t="s">
        <v>92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94</v>
      </c>
      <c r="C2" s="70" t="s">
        <v>95</v>
      </c>
      <c r="D2" s="71" t="s">
        <v>96</v>
      </c>
      <c r="E2" s="71" t="s">
        <v>97</v>
      </c>
      <c r="F2" s="71" t="s">
        <v>98</v>
      </c>
      <c r="G2" s="71" t="s">
        <v>99</v>
      </c>
      <c r="H2" s="72" t="s">
        <v>100</v>
      </c>
      <c r="I2" s="71" t="s">
        <v>101</v>
      </c>
      <c r="J2" s="71" t="s">
        <v>102</v>
      </c>
      <c r="K2" s="71" t="s">
        <v>103</v>
      </c>
      <c r="L2" s="72" t="s">
        <v>104</v>
      </c>
      <c r="M2" s="71" t="s">
        <v>105</v>
      </c>
      <c r="N2" s="71" t="s">
        <v>106</v>
      </c>
      <c r="O2" s="71" t="s">
        <v>107</v>
      </c>
      <c r="P2" s="71" t="s">
        <v>108</v>
      </c>
      <c r="Q2" s="71" t="s">
        <v>109</v>
      </c>
      <c r="R2" s="71" t="s">
        <v>110</v>
      </c>
      <c r="S2" s="71" t="s">
        <v>111</v>
      </c>
      <c r="T2" s="72" t="s">
        <v>112</v>
      </c>
      <c r="U2" s="71" t="s">
        <v>113</v>
      </c>
      <c r="V2" s="72" t="s">
        <v>114</v>
      </c>
      <c r="W2" s="71" t="s">
        <v>115</v>
      </c>
      <c r="X2" s="71" t="s">
        <v>116</v>
      </c>
      <c r="Y2" s="71" t="s">
        <v>117</v>
      </c>
      <c r="Z2" s="85"/>
      <c r="AA2" s="71" t="s">
        <v>95</v>
      </c>
      <c r="AB2" s="84" t="s">
        <v>96</v>
      </c>
      <c r="AC2" s="71" t="s">
        <v>97</v>
      </c>
      <c r="AD2" s="71" t="s">
        <v>98</v>
      </c>
      <c r="AE2" s="71" t="s">
        <v>99</v>
      </c>
      <c r="AF2" s="72" t="s">
        <v>100</v>
      </c>
      <c r="AG2" s="71" t="s">
        <v>101</v>
      </c>
      <c r="AH2" s="71" t="s">
        <v>118</v>
      </c>
      <c r="AI2" s="71" t="s">
        <v>117</v>
      </c>
      <c r="AJ2" s="72" t="s">
        <v>114</v>
      </c>
      <c r="AK2" s="71" t="s">
        <v>115</v>
      </c>
      <c r="AL2" s="72" t="s">
        <v>112</v>
      </c>
      <c r="AM2" s="71" t="s">
        <v>113</v>
      </c>
      <c r="AN2" s="72" t="s">
        <v>119</v>
      </c>
      <c r="AO2" s="97" t="s">
        <v>120</v>
      </c>
      <c r="AP2" s="98" t="s">
        <v>121</v>
      </c>
      <c r="AQ2" s="98" t="s">
        <v>122</v>
      </c>
      <c r="AR2" s="70" t="s">
        <v>95</v>
      </c>
      <c r="AS2" s="70" t="s">
        <v>96</v>
      </c>
      <c r="AT2" s="70" t="s">
        <v>97</v>
      </c>
      <c r="AU2" s="70" t="s">
        <v>98</v>
      </c>
      <c r="AV2" s="70" t="s">
        <v>99</v>
      </c>
      <c r="AW2" s="70" t="s">
        <v>117</v>
      </c>
      <c r="AX2" s="70" t="s">
        <v>116</v>
      </c>
      <c r="AY2" s="70" t="s">
        <v>121</v>
      </c>
      <c r="AZ2" s="105" t="s">
        <v>122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124</v>
      </c>
      <c r="E28" t="s">
        <v>98</v>
      </c>
      <c r="F28" t="s">
        <v>125</v>
      </c>
      <c r="Z28">
        <v>250</v>
      </c>
      <c r="AB28">
        <f t="shared" ref="AB28:AB36" si="35">Z28/1000</f>
        <v>0.25</v>
      </c>
    </row>
    <row r="29" spans="5:28">
      <c r="E29" t="s">
        <v>99</v>
      </c>
      <c r="F29" t="s">
        <v>126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127</v>
      </c>
      <c r="E31" t="s">
        <v>98</v>
      </c>
      <c r="F31" t="s">
        <v>128</v>
      </c>
      <c r="Z31">
        <v>300</v>
      </c>
      <c r="AB31">
        <f t="shared" si="35"/>
        <v>0.3</v>
      </c>
    </row>
    <row r="32" spans="5:28">
      <c r="E32" s="82" t="s">
        <v>99</v>
      </c>
      <c r="F32" s="82" t="s">
        <v>129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130</v>
      </c>
      <c r="B1" s="57" t="s">
        <v>131</v>
      </c>
      <c r="C1" s="57" t="s">
        <v>132</v>
      </c>
      <c r="D1" s="57" t="s">
        <v>133</v>
      </c>
      <c r="E1" s="58"/>
      <c r="F1" s="59" t="s">
        <v>134</v>
      </c>
      <c r="G1" s="59" t="s">
        <v>135</v>
      </c>
      <c r="H1" s="59" t="s">
        <v>52</v>
      </c>
      <c r="I1" s="59" t="s">
        <v>136</v>
      </c>
      <c r="J1" s="59" t="s">
        <v>137</v>
      </c>
      <c r="K1" s="59" t="s">
        <v>138</v>
      </c>
      <c r="L1" s="59" t="s">
        <v>139</v>
      </c>
      <c r="M1" s="59" t="s">
        <v>140</v>
      </c>
      <c r="N1" s="58"/>
      <c r="O1" s="63" t="s">
        <v>141</v>
      </c>
      <c r="P1" s="63" t="s">
        <v>142</v>
      </c>
      <c r="Q1" s="63">
        <v>0.15</v>
      </c>
      <c r="R1" s="63" t="s">
        <v>143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144</v>
      </c>
      <c r="P2" s="63" t="s">
        <v>142</v>
      </c>
      <c r="Q2" s="63">
        <v>0.19</v>
      </c>
      <c r="R2" s="63" t="s">
        <v>143</v>
      </c>
    </row>
    <row r="3" spans="1:18">
      <c r="A3" s="34" t="s">
        <v>145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146</v>
      </c>
      <c r="P3" s="63" t="s">
        <v>147</v>
      </c>
      <c r="Q3" s="63" t="s">
        <v>148</v>
      </c>
      <c r="R3" s="63"/>
    </row>
    <row r="4" spans="1:18">
      <c r="A4" s="34" t="s">
        <v>149</v>
      </c>
      <c r="B4" s="34">
        <v>0.35</v>
      </c>
      <c r="C4" s="34">
        <v>0</v>
      </c>
      <c r="D4" s="34">
        <f t="shared" si="0"/>
        <v>0.35</v>
      </c>
      <c r="E4" s="58"/>
      <c r="F4" s="37" t="s">
        <v>149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150</v>
      </c>
      <c r="Q4" s="63">
        <v>0.36</v>
      </c>
      <c r="R4" s="63" t="s">
        <v>151</v>
      </c>
    </row>
    <row r="5" spans="1:18">
      <c r="A5" s="34" t="s">
        <v>152</v>
      </c>
      <c r="B5" s="34">
        <v>0</v>
      </c>
      <c r="C5" s="34">
        <v>0.6</v>
      </c>
      <c r="D5" s="60">
        <v>0.6</v>
      </c>
      <c r="E5" s="58"/>
      <c r="F5" s="37" t="s">
        <v>152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142</v>
      </c>
      <c r="Q5" s="63">
        <v>0.071309</v>
      </c>
      <c r="R5" s="63" t="s">
        <v>153</v>
      </c>
    </row>
    <row r="6" spans="1:18">
      <c r="A6" s="34" t="s">
        <v>154</v>
      </c>
      <c r="B6" s="34">
        <v>0</v>
      </c>
      <c r="C6" s="34">
        <v>0.6</v>
      </c>
      <c r="D6" s="60">
        <v>0.6</v>
      </c>
      <c r="E6" s="58"/>
      <c r="F6" s="37" t="s">
        <v>154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155</v>
      </c>
      <c r="P6" s="63" t="s">
        <v>147</v>
      </c>
      <c r="Q6" s="63" t="s">
        <v>156</v>
      </c>
      <c r="R6" s="63"/>
    </row>
    <row r="7" spans="1:18">
      <c r="A7" s="61"/>
      <c r="B7" s="61"/>
      <c r="C7" s="61"/>
      <c r="D7" s="61"/>
      <c r="E7" s="58"/>
      <c r="F7" s="37" t="s">
        <v>157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158</v>
      </c>
      <c r="Q7" s="63">
        <v>4</v>
      </c>
      <c r="R7" s="63" t="s">
        <v>151</v>
      </c>
    </row>
    <row r="8" spans="6:18">
      <c r="F8" s="34" t="s">
        <v>159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142</v>
      </c>
      <c r="Q8" s="63">
        <v>0.09618</v>
      </c>
      <c r="R8" s="63" t="s">
        <v>153</v>
      </c>
    </row>
    <row r="9" spans="6:18">
      <c r="F9" s="34" t="s">
        <v>160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161</v>
      </c>
      <c r="P9" s="63" t="s">
        <v>147</v>
      </c>
      <c r="Q9" s="63" t="s">
        <v>162</v>
      </c>
      <c r="R9" s="63"/>
    </row>
    <row r="10" spans="6:18">
      <c r="F10" s="62" t="s">
        <v>163</v>
      </c>
      <c r="G10" s="62"/>
      <c r="H10" s="62">
        <v>0</v>
      </c>
      <c r="O10" s="65"/>
      <c r="P10" s="63" t="s">
        <v>158</v>
      </c>
      <c r="Q10" s="63">
        <v>4</v>
      </c>
      <c r="R10" s="63" t="s">
        <v>151</v>
      </c>
    </row>
    <row r="11" spans="15:18">
      <c r="O11" s="66"/>
      <c r="P11" s="63" t="s">
        <v>142</v>
      </c>
      <c r="Q11" s="63">
        <v>0.05761</v>
      </c>
      <c r="R11" s="63" t="s">
        <v>153</v>
      </c>
    </row>
    <row r="12" spans="15:18">
      <c r="O12" s="64" t="s">
        <v>164</v>
      </c>
      <c r="P12" s="32" t="s">
        <v>147</v>
      </c>
      <c r="Q12" s="67" t="s">
        <v>165</v>
      </c>
      <c r="R12" s="68" t="s">
        <v>164</v>
      </c>
    </row>
    <row r="13" spans="15:18">
      <c r="O13" s="66"/>
      <c r="P13" s="32" t="s">
        <v>142</v>
      </c>
      <c r="Q13" s="67">
        <v>0.0314</v>
      </c>
      <c r="R13" s="63" t="s">
        <v>153</v>
      </c>
    </row>
    <row r="16" spans="1:4">
      <c r="A16" s="34" t="s">
        <v>166</v>
      </c>
      <c r="B16" s="34"/>
      <c r="C16" s="34"/>
      <c r="D16" s="34"/>
    </row>
    <row r="17" spans="1:4">
      <c r="A17" s="34" t="s">
        <v>167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168</v>
      </c>
      <c r="B1" s="30"/>
      <c r="C1" s="30"/>
      <c r="D1" s="31">
        <v>1</v>
      </c>
      <c r="P1" s="34" t="s">
        <v>169</v>
      </c>
      <c r="Q1" s="34"/>
      <c r="R1" s="34"/>
      <c r="S1" s="34"/>
    </row>
    <row r="2" ht="15" customHeight="1" spans="1:19">
      <c r="A2" s="32" t="s">
        <v>170</v>
      </c>
      <c r="B2" s="33" t="s">
        <v>171</v>
      </c>
      <c r="C2" s="34" t="s">
        <v>172</v>
      </c>
      <c r="D2" s="35" t="s">
        <v>173</v>
      </c>
      <c r="E2" s="36"/>
      <c r="F2" s="36"/>
      <c r="P2" s="34" t="s">
        <v>170</v>
      </c>
      <c r="Q2" s="33" t="s">
        <v>171</v>
      </c>
      <c r="R2" s="34" t="s">
        <v>172</v>
      </c>
      <c r="S2" s="55" t="s">
        <v>173</v>
      </c>
    </row>
    <row r="3" ht="15" customHeight="1" spans="1:19">
      <c r="A3" s="34" t="s">
        <v>16</v>
      </c>
      <c r="B3" s="33" t="s">
        <v>44</v>
      </c>
      <c r="C3" s="37" t="s">
        <v>174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174</v>
      </c>
      <c r="S3" s="56">
        <f>D3</f>
        <v>0</v>
      </c>
    </row>
    <row r="4" ht="15" customHeight="1" spans="1:19">
      <c r="A4" s="34"/>
      <c r="B4" s="33" t="s">
        <v>43</v>
      </c>
      <c r="C4" s="37" t="s">
        <v>174</v>
      </c>
      <c r="D4" s="38">
        <f>SUM(Sheet1!AS:AS)*D1</f>
        <v>4.164</v>
      </c>
      <c r="E4" s="39"/>
      <c r="F4" s="39"/>
      <c r="P4" s="34"/>
      <c r="Q4" s="33" t="s">
        <v>43</v>
      </c>
      <c r="R4" s="37" t="s">
        <v>174</v>
      </c>
      <c r="S4" s="56">
        <f>D4</f>
        <v>4.164</v>
      </c>
    </row>
    <row r="5" ht="15" customHeight="1" spans="1:19">
      <c r="A5" s="40" t="s">
        <v>175</v>
      </c>
      <c r="B5" s="33" t="s">
        <v>63</v>
      </c>
      <c r="C5" s="37" t="s">
        <v>174</v>
      </c>
      <c r="D5" s="41">
        <f>SUM(Sheet1!BN:BN)*D1*1.05</f>
        <v>50.4935445</v>
      </c>
      <c r="E5" s="42"/>
      <c r="F5" s="42"/>
      <c r="G5" s="29"/>
      <c r="H5" s="29"/>
      <c r="J5" s="29"/>
      <c r="P5" s="40" t="s">
        <v>175</v>
      </c>
      <c r="Q5" s="33" t="s">
        <v>63</v>
      </c>
      <c r="R5" s="37" t="s">
        <v>174</v>
      </c>
      <c r="S5" s="56">
        <f>D5</f>
        <v>50.4935445</v>
      </c>
    </row>
    <row r="6" ht="15" customHeight="1" spans="1:19">
      <c r="A6" s="40"/>
      <c r="B6" s="33" t="s">
        <v>64</v>
      </c>
      <c r="C6" s="37" t="s">
        <v>174</v>
      </c>
      <c r="D6" s="41">
        <f>SUM(Sheet1!BO:BO)*D1</f>
        <v>0</v>
      </c>
      <c r="E6" s="42"/>
      <c r="F6" s="42"/>
      <c r="G6" s="29"/>
      <c r="H6" s="29"/>
      <c r="J6" s="29"/>
      <c r="P6" s="43" t="s">
        <v>176</v>
      </c>
      <c r="Q6" s="33" t="s">
        <v>177</v>
      </c>
      <c r="R6" s="37" t="s">
        <v>174</v>
      </c>
      <c r="S6" s="56">
        <f>D7</f>
        <v>30.1689496970372</v>
      </c>
    </row>
    <row r="7" ht="15" customHeight="1" spans="1:19">
      <c r="A7" s="43" t="s">
        <v>176</v>
      </c>
      <c r="B7" s="33" t="s">
        <v>178</v>
      </c>
      <c r="C7" s="37" t="s">
        <v>174</v>
      </c>
      <c r="D7" s="38">
        <f>D8+D10</f>
        <v>30.1689496970372</v>
      </c>
      <c r="E7" s="42"/>
      <c r="F7" s="42"/>
      <c r="G7" s="29"/>
      <c r="H7" s="29"/>
      <c r="J7" s="29"/>
      <c r="P7" s="44"/>
      <c r="Q7" s="33" t="s">
        <v>47</v>
      </c>
      <c r="R7" s="37" t="s">
        <v>174</v>
      </c>
      <c r="S7" s="56">
        <f>D9</f>
        <v>1.85047197684688</v>
      </c>
    </row>
    <row r="8" ht="15" customHeight="1" spans="1:19">
      <c r="A8" s="44"/>
      <c r="B8" s="33" t="s">
        <v>179</v>
      </c>
      <c r="C8" s="37" t="s">
        <v>174</v>
      </c>
      <c r="D8" s="38">
        <f>(SUM(Sheet1!AX:AX)+SUM(Sheet1!AY:AY))*D1</f>
        <v>25.4609596970372</v>
      </c>
      <c r="E8" s="42"/>
      <c r="F8" s="42"/>
      <c r="G8" s="2">
        <f>D8+D10</f>
        <v>30.1689496970372</v>
      </c>
      <c r="H8" s="29"/>
      <c r="J8" s="29"/>
      <c r="P8" s="45"/>
      <c r="Q8" s="33" t="s">
        <v>180</v>
      </c>
      <c r="R8" s="37" t="s">
        <v>174</v>
      </c>
      <c r="S8" s="56">
        <f>D11</f>
        <v>0</v>
      </c>
    </row>
    <row r="9" ht="15" customHeight="1" spans="1:19">
      <c r="A9" s="44"/>
      <c r="B9" s="33" t="s">
        <v>47</v>
      </c>
      <c r="C9" s="37" t="s">
        <v>174</v>
      </c>
      <c r="D9" s="38">
        <f>(SUM(Sheet1!BT:BT)*D1)</f>
        <v>1.85047197684688</v>
      </c>
      <c r="E9" s="42"/>
      <c r="F9" s="42"/>
      <c r="G9" s="2">
        <f>D9</f>
        <v>1.85047197684688</v>
      </c>
      <c r="H9" s="29"/>
      <c r="J9" s="29"/>
      <c r="P9" s="40" t="s">
        <v>181</v>
      </c>
      <c r="Q9" s="33" t="s">
        <v>52</v>
      </c>
      <c r="R9" s="37" t="s">
        <v>182</v>
      </c>
      <c r="S9" s="56">
        <f>D12</f>
        <v>173.617</v>
      </c>
    </row>
    <row r="10" ht="15" customHeight="1" spans="1:19">
      <c r="A10" s="44"/>
      <c r="B10" s="33" t="s">
        <v>183</v>
      </c>
      <c r="C10" s="37" t="s">
        <v>174</v>
      </c>
      <c r="D10" s="38">
        <f>SUM(Sheet1!AZ:AZ)*D1</f>
        <v>4.70799</v>
      </c>
      <c r="E10" s="42"/>
      <c r="F10" s="42"/>
      <c r="G10" s="29"/>
      <c r="H10" s="29"/>
      <c r="J10" s="29"/>
      <c r="P10" s="40"/>
      <c r="Q10" s="33" t="s">
        <v>53</v>
      </c>
      <c r="R10" s="37" t="s">
        <v>184</v>
      </c>
      <c r="S10" s="56">
        <f>F13</f>
        <v>5.51838253333333</v>
      </c>
    </row>
    <row r="11" ht="15" customHeight="1" spans="1:19">
      <c r="A11" s="45"/>
      <c r="B11" s="33" t="s">
        <v>180</v>
      </c>
      <c r="C11" s="37" t="s">
        <v>174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185</v>
      </c>
      <c r="R11" s="37" t="s">
        <v>184</v>
      </c>
      <c r="S11" s="56">
        <f>F14</f>
        <v>0</v>
      </c>
    </row>
    <row r="12" ht="15" customHeight="1" spans="1:19">
      <c r="A12" s="40" t="s">
        <v>181</v>
      </c>
      <c r="B12" s="33" t="s">
        <v>52</v>
      </c>
      <c r="C12" s="37" t="s">
        <v>182</v>
      </c>
      <c r="D12" s="38">
        <f>SUM(Sheet1!BB:BB)*D1</f>
        <v>173.617</v>
      </c>
      <c r="E12" s="42"/>
      <c r="F12" s="42"/>
      <c r="G12" s="29"/>
      <c r="H12" s="29"/>
      <c r="J12" s="29"/>
      <c r="P12" s="40"/>
      <c r="Q12" s="33" t="s">
        <v>186</v>
      </c>
      <c r="R12" s="37" t="s">
        <v>184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187</v>
      </c>
      <c r="D13" s="38">
        <f>SUM(Sheet1!BC:BC)*D1</f>
        <v>175.744666666667</v>
      </c>
      <c r="E13" s="37" t="s">
        <v>184</v>
      </c>
      <c r="F13" s="46">
        <f>D13*Sheet3!$Q$13</f>
        <v>5.51838253333333</v>
      </c>
      <c r="G13" s="29"/>
      <c r="H13" s="29"/>
      <c r="J13" s="29"/>
      <c r="P13" s="40"/>
      <c r="Q13" s="33" t="s">
        <v>188</v>
      </c>
      <c r="R13" s="37" t="s">
        <v>184</v>
      </c>
      <c r="S13" s="56">
        <f t="shared" si="0"/>
        <v>0</v>
      </c>
    </row>
    <row r="14" ht="15" customHeight="1" spans="1:19">
      <c r="A14" s="40"/>
      <c r="B14" s="33" t="s">
        <v>185</v>
      </c>
      <c r="C14" s="37" t="s">
        <v>189</v>
      </c>
      <c r="D14" s="38">
        <f>SUM(Sheet1!BD:BD)*D1</f>
        <v>0</v>
      </c>
      <c r="E14" s="37" t="s">
        <v>184</v>
      </c>
      <c r="F14" s="38">
        <f>D14*Sheet3!$Q$1*6</f>
        <v>0</v>
      </c>
      <c r="G14" s="29"/>
      <c r="H14" s="29"/>
      <c r="J14" s="29"/>
      <c r="P14" s="40"/>
      <c r="Q14" s="33" t="s">
        <v>190</v>
      </c>
      <c r="R14" s="37" t="s">
        <v>184</v>
      </c>
      <c r="S14" s="56">
        <f t="shared" si="0"/>
        <v>0</v>
      </c>
    </row>
    <row r="15" ht="15" customHeight="1" spans="1:19">
      <c r="A15" s="40"/>
      <c r="B15" s="33" t="s">
        <v>186</v>
      </c>
      <c r="C15" s="37" t="s">
        <v>189</v>
      </c>
      <c r="D15" s="38">
        <f>SUM(Sheet1!BE:BE)*D1</f>
        <v>0</v>
      </c>
      <c r="E15" s="37" t="s">
        <v>184</v>
      </c>
      <c r="F15" s="38">
        <f>D15*Sheet3!$Q$1*9</f>
        <v>0</v>
      </c>
      <c r="G15" s="29"/>
      <c r="H15" s="29"/>
      <c r="J15" s="29"/>
      <c r="P15" s="40"/>
      <c r="Q15" s="33" t="s">
        <v>191</v>
      </c>
      <c r="R15" s="37" t="s">
        <v>184</v>
      </c>
      <c r="S15" s="56">
        <f t="shared" si="0"/>
        <v>0</v>
      </c>
    </row>
    <row r="16" ht="15" customHeight="1" spans="1:19">
      <c r="A16" s="40"/>
      <c r="B16" s="33" t="s">
        <v>188</v>
      </c>
      <c r="C16" s="37" t="s">
        <v>189</v>
      </c>
      <c r="D16" s="38">
        <f>SUM(Sheet1!BF:BF)*D1</f>
        <v>0</v>
      </c>
      <c r="E16" s="37" t="s">
        <v>184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192</v>
      </c>
      <c r="R16" s="51" t="s">
        <v>187</v>
      </c>
      <c r="S16" s="38">
        <f>D23</f>
        <v>0</v>
      </c>
    </row>
    <row r="17" ht="15" customHeight="1" spans="1:19">
      <c r="A17" s="40"/>
      <c r="B17" s="33" t="s">
        <v>190</v>
      </c>
      <c r="C17" s="37" t="s">
        <v>189</v>
      </c>
      <c r="D17" s="38">
        <f>SUM(Sheet1!BG:BG)*D1</f>
        <v>0</v>
      </c>
      <c r="E17" s="37" t="s">
        <v>184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174</v>
      </c>
      <c r="S17" s="38">
        <f>D24</f>
        <v>50.4935445</v>
      </c>
    </row>
    <row r="18" ht="15" customHeight="1" spans="1:19">
      <c r="A18" s="40"/>
      <c r="B18" s="33" t="s">
        <v>58</v>
      </c>
      <c r="C18" s="37" t="s">
        <v>187</v>
      </c>
      <c r="D18" s="38">
        <f>SUM(Sheet1!BH:BH)*D1</f>
        <v>0</v>
      </c>
      <c r="E18" s="37" t="s">
        <v>184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193</v>
      </c>
      <c r="B20" s="33" t="s">
        <v>60</v>
      </c>
      <c r="C20" s="37" t="s">
        <v>174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192</v>
      </c>
      <c r="C23" s="51" t="s">
        <v>187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174</v>
      </c>
      <c r="D24" s="52">
        <f>SUM(Sheet1!BR:BR)*D1*1.05</f>
        <v>50.4935445</v>
      </c>
      <c r="E24" s="36"/>
      <c r="F24" s="36"/>
    </row>
    <row r="25" spans="1:6">
      <c r="A25" s="34" t="s">
        <v>68</v>
      </c>
      <c r="B25" s="34"/>
      <c r="C25" s="51" t="s">
        <v>174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97</v>
      </c>
      <c r="C2" s="5" t="s">
        <v>195</v>
      </c>
      <c r="D2" s="5"/>
      <c r="E2" s="5"/>
      <c r="F2" s="5"/>
      <c r="G2" s="5"/>
      <c r="H2" s="5"/>
      <c r="I2" s="5"/>
      <c r="J2" s="5"/>
      <c r="K2" s="13" t="s">
        <v>196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95</v>
      </c>
      <c r="V2" s="5" t="s">
        <v>118</v>
      </c>
      <c r="W2" s="17" t="s">
        <v>197</v>
      </c>
      <c r="X2" s="17"/>
      <c r="Z2" s="5" t="s">
        <v>198</v>
      </c>
    </row>
    <row r="3" spans="1:26">
      <c r="A3" s="5" t="s">
        <v>199</v>
      </c>
      <c r="B3" s="5" t="s">
        <v>200</v>
      </c>
      <c r="C3" s="5" t="s">
        <v>201</v>
      </c>
      <c r="D3" s="5" t="s">
        <v>202</v>
      </c>
      <c r="E3" s="5" t="s">
        <v>203</v>
      </c>
      <c r="F3" s="5" t="s">
        <v>204</v>
      </c>
      <c r="G3" s="5" t="s">
        <v>205</v>
      </c>
      <c r="H3" s="5" t="s">
        <v>206</v>
      </c>
      <c r="I3" s="5" t="s">
        <v>207</v>
      </c>
      <c r="J3" s="5" t="s">
        <v>208</v>
      </c>
      <c r="K3" s="5" t="s">
        <v>209</v>
      </c>
      <c r="L3" s="5" t="s">
        <v>210</v>
      </c>
      <c r="M3" s="5" t="s">
        <v>211</v>
      </c>
      <c r="N3" s="5" t="s">
        <v>212</v>
      </c>
      <c r="O3" s="5" t="s">
        <v>213</v>
      </c>
      <c r="P3" s="5" t="s">
        <v>214</v>
      </c>
      <c r="Q3" s="5" t="s">
        <v>215</v>
      </c>
      <c r="R3" s="5" t="s">
        <v>216</v>
      </c>
      <c r="S3" s="5" t="s">
        <v>217</v>
      </c>
      <c r="T3" s="5" t="s">
        <v>218</v>
      </c>
      <c r="U3" s="5" t="s">
        <v>219</v>
      </c>
      <c r="V3" s="5" t="s">
        <v>220</v>
      </c>
      <c r="W3" s="18" t="s">
        <v>98</v>
      </c>
      <c r="X3" s="18" t="s">
        <v>99</v>
      </c>
      <c r="Z3" s="5" t="s">
        <v>98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97</v>
      </c>
      <c r="C11" s="5" t="s">
        <v>195</v>
      </c>
      <c r="D11" s="5"/>
      <c r="E11" s="5"/>
      <c r="F11" s="5"/>
      <c r="G11" s="5" t="s">
        <v>196</v>
      </c>
      <c r="H11" s="5"/>
      <c r="I11" s="5"/>
      <c r="J11" s="5"/>
      <c r="K11" s="5"/>
      <c r="L11" s="5"/>
      <c r="M11" s="5" t="s">
        <v>95</v>
      </c>
      <c r="N11" s="5" t="s">
        <v>118</v>
      </c>
      <c r="O11" s="17" t="s">
        <v>197</v>
      </c>
      <c r="P11" s="17"/>
      <c r="R11" s="5" t="s">
        <v>198</v>
      </c>
    </row>
    <row r="12" spans="1:18">
      <c r="A12" s="5" t="s">
        <v>199</v>
      </c>
      <c r="B12" s="5" t="s">
        <v>200</v>
      </c>
      <c r="C12" s="5" t="s">
        <v>201</v>
      </c>
      <c r="D12" s="5" t="s">
        <v>202</v>
      </c>
      <c r="E12" s="5" t="s">
        <v>204</v>
      </c>
      <c r="F12" s="5" t="s">
        <v>205</v>
      </c>
      <c r="G12" s="5" t="s">
        <v>209</v>
      </c>
      <c r="H12" s="5" t="s">
        <v>203</v>
      </c>
      <c r="I12" s="5" t="s">
        <v>210</v>
      </c>
      <c r="J12" s="5" t="s">
        <v>206</v>
      </c>
      <c r="K12" s="5" t="s">
        <v>207</v>
      </c>
      <c r="L12" s="5" t="s">
        <v>208</v>
      </c>
      <c r="M12" s="5" t="s">
        <v>219</v>
      </c>
      <c r="N12" s="5" t="s">
        <v>220</v>
      </c>
      <c r="O12" s="18" t="s">
        <v>98</v>
      </c>
      <c r="P12" s="18" t="s">
        <v>99</v>
      </c>
      <c r="R12" s="5" t="s">
        <v>98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96</v>
      </c>
      <c r="B18" s="9" t="s">
        <v>97</v>
      </c>
      <c r="C18" s="9" t="s">
        <v>223</v>
      </c>
      <c r="D18" s="9"/>
      <c r="E18" s="9"/>
      <c r="F18" s="9"/>
      <c r="G18" s="9" t="s">
        <v>224</v>
      </c>
      <c r="H18" s="9"/>
      <c r="I18" s="9"/>
      <c r="J18" s="9"/>
      <c r="K18" s="17" t="s">
        <v>95</v>
      </c>
      <c r="L18" s="17" t="s">
        <v>197</v>
      </c>
      <c r="M18" s="17"/>
      <c r="N18" s="21"/>
      <c r="O18" s="17" t="s">
        <v>198</v>
      </c>
    </row>
    <row r="19" spans="1:15">
      <c r="A19" s="9" t="s">
        <v>199</v>
      </c>
      <c r="B19" s="9" t="s">
        <v>200</v>
      </c>
      <c r="C19" s="9" t="s">
        <v>201</v>
      </c>
      <c r="D19" s="9" t="s">
        <v>202</v>
      </c>
      <c r="E19" s="9" t="s">
        <v>204</v>
      </c>
      <c r="F19" s="9" t="s">
        <v>205</v>
      </c>
      <c r="G19" s="9" t="s">
        <v>209</v>
      </c>
      <c r="H19" s="9" t="s">
        <v>203</v>
      </c>
      <c r="I19" s="9" t="s">
        <v>206</v>
      </c>
      <c r="J19" s="9" t="s">
        <v>207</v>
      </c>
      <c r="K19" s="9" t="s">
        <v>219</v>
      </c>
      <c r="L19" s="17" t="s">
        <v>98</v>
      </c>
      <c r="M19" s="17" t="s">
        <v>99</v>
      </c>
      <c r="N19" s="21"/>
      <c r="O19" s="17" t="s">
        <v>98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